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горизонтально'!$I$80</definedName>
    <definedName name="allow_energy">'Время горизонтально'!$F$80</definedName>
    <definedName name="calc_with">'Время горизонтально'!$E$80</definedName>
    <definedName name="energy">'Время горизонтально'!$AA$4</definedName>
    <definedName name="group">'Время горизонтально'!$B$5</definedName>
    <definedName name="interval">'Время горизонтально'!$D$80</definedName>
    <definedName name="is_group">'Время горизонтально'!$G$80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горизонтально'!$H$80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5" i="1"/>
  <c r="W25" i="1"/>
  <c r="X25" i="1"/>
  <c r="Y25" i="1"/>
  <c r="Z25" i="1"/>
  <c r="K25" i="1"/>
  <c r="L25" i="1"/>
  <c r="M25" i="1"/>
  <c r="N25" i="1"/>
  <c r="O25" i="1"/>
  <c r="P25" i="1"/>
  <c r="Q25" i="1"/>
  <c r="R25" i="1"/>
  <c r="S25" i="1"/>
  <c r="T25" i="1"/>
  <c r="U25" i="1"/>
  <c r="V25" i="1"/>
  <c r="D25" i="1"/>
  <c r="E25" i="1"/>
  <c r="F25" i="1"/>
  <c r="G25" i="1"/>
  <c r="H25" i="1"/>
  <c r="I25" i="1"/>
  <c r="J25" i="1"/>
  <c r="C25" i="1"/>
</calcChain>
</file>

<file path=xl/sharedStrings.xml><?xml version="1.0" encoding="utf-8"?>
<sst xmlns="http://schemas.openxmlformats.org/spreadsheetml/2006/main" count="131" uniqueCount="58">
  <si>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</si>
  <si>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</si>
  <si>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</si>
  <si>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</si>
  <si>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</si>
  <si>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</si>
  <si>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</si>
  <si>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</si>
  <si>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</si>
  <si>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</si>
  <si>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</si>
  <si>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</si>
  <si>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</si>
  <si>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</si>
  <si>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</si>
  <si>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</si>
  <si>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</si>
  <si>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</si>
  <si>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</si>
  <si>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</si>
  <si>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</si>
  <si>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</si>
  <si>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</si>
  <si>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</si>
  <si>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</si>
  <si>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</si>
  <si>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</si>
  <si>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</si>
  <si>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</si>
  <si>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</si>
  <si>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</si>
  <si>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</si>
  <si>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</si>
  <si>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</si>
  <si>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</si>
  <si>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</si>
  <si>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</si>
  <si>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</si>
  <si>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</si>
  <si>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Благовещенье</t>
  </si>
  <si>
    <t xml:space="preserve"> 0,4 Благовещенье ТСН 1 ао</t>
  </si>
  <si>
    <t xml:space="preserve"> 10 Благовещенье Т 1 ао</t>
  </si>
  <si>
    <t xml:space="preserve"> 10 Благовещенье Т 1 ап</t>
  </si>
  <si>
    <t xml:space="preserve"> 10 Благовещенье Т 2 ао</t>
  </si>
  <si>
    <t xml:space="preserve"> 10 Благовещенье Т 2 ап</t>
  </si>
  <si>
    <t xml:space="preserve"> 10 Благовещенье-Марденьга ао</t>
  </si>
  <si>
    <t xml:space="preserve"> 10 Благовещенье-Марденьга ап</t>
  </si>
  <si>
    <t xml:space="preserve"> 10 Благовещенье-Откормочный ао</t>
  </si>
  <si>
    <t xml:space="preserve"> 10 Благовещенье-Откормочный ап</t>
  </si>
  <si>
    <t xml:space="preserve"> 10 Благовещенье-Пушкариха ао</t>
  </si>
  <si>
    <t xml:space="preserve"> 10 Благовещенье-Пушкариха ап</t>
  </si>
  <si>
    <t xml:space="preserve"> 10 Благовещенье-РТС ао</t>
  </si>
  <si>
    <t xml:space="preserve"> 10 Благовещенье-РТС ап</t>
  </si>
  <si>
    <t xml:space="preserve"> 10 Благовещенье-Ферма ао</t>
  </si>
  <si>
    <t xml:space="preserve"> 10 Благовещенье-Ферма ап</t>
  </si>
  <si>
    <t xml:space="preserve"> 10 Благовещенье-Ястреблево ао</t>
  </si>
  <si>
    <t xml:space="preserve"> 10 Благовещенье-Ястреблево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</si>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</sst>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0"/>
  <sheetViews>
    <sheetView tabSelected="1" topLeftCell="B1" zoomScaleNormal="100" zoomScaleSheetLayoutView="100" workbookViewId="0">
      <selection activeCell="G29" sqref="G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0.1875</v>
      </c>
      <c r="D8" s="15">
        <v>5.4824999999999999</v>
      </c>
      <c r="E8" s="15">
        <v>0.1875</v>
      </c>
      <c r="F8" s="15">
        <v>5.1375000000000002</v>
      </c>
      <c r="G8" s="15">
        <v>0.1875</v>
      </c>
      <c r="H8" s="15">
        <v>0.1875</v>
      </c>
      <c r="I8" s="15">
        <v>0.18</v>
      </c>
      <c r="J8" s="15">
        <v>0.17250000000000001</v>
      </c>
      <c r="K8" s="15">
        <v>0.18</v>
      </c>
      <c r="L8" s="16">
        <v>0.17250000000000001</v>
      </c>
      <c r="M8" s="16">
        <v>0.17250000000000001</v>
      </c>
      <c r="N8" s="16">
        <v>0.18</v>
      </c>
      <c r="O8" s="16">
        <v>0.18</v>
      </c>
      <c r="P8" s="16">
        <v>0.18</v>
      </c>
      <c r="Q8" s="16">
        <v>0.18</v>
      </c>
      <c r="R8" s="16">
        <v>0.18</v>
      </c>
      <c r="S8" s="16">
        <v>0.1875</v>
      </c>
      <c r="T8" s="16">
        <v>0.1875</v>
      </c>
      <c r="U8" s="16">
        <v>0.18</v>
      </c>
      <c r="V8" s="16">
        <v>0.18</v>
      </c>
      <c r="W8" s="16">
        <v>0.18</v>
      </c>
      <c r="X8" s="16">
        <v>0.1875</v>
      </c>
      <c r="Y8" s="16">
        <v>0.18</v>
      </c>
      <c r="Z8" s="55">
        <v>0.18</v>
      </c>
      <c r="AA8" s="23">
        <v>14.609999999999996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65.55</v>
      </c>
      <c r="D14" s="15">
        <v>59.4</v>
      </c>
      <c r="E14" s="15">
        <v>59.85</v>
      </c>
      <c r="F14" s="15">
        <v>61.800000000000004</v>
      </c>
      <c r="G14" s="15">
        <v>61.5</v>
      </c>
      <c r="H14" s="15">
        <v>64.05</v>
      </c>
      <c r="I14" s="15">
        <v>79.350000000000009</v>
      </c>
      <c r="J14" s="15">
        <v>85.5</v>
      </c>
      <c r="K14" s="15">
        <v>96.600000000000009</v>
      </c>
      <c r="L14" s="16">
        <v>104.55</v>
      </c>
      <c r="M14" s="16">
        <v>90.45</v>
      </c>
      <c r="N14" s="16">
        <v>107.4</v>
      </c>
      <c r="O14" s="16">
        <v>82.95</v>
      </c>
      <c r="P14" s="16">
        <v>93.45</v>
      </c>
      <c r="Q14" s="16">
        <v>82.8</v>
      </c>
      <c r="R14" s="16">
        <v>77.850000000000009</v>
      </c>
      <c r="S14" s="16">
        <v>78.150000000000006</v>
      </c>
      <c r="T14" s="16">
        <v>82.95</v>
      </c>
      <c r="U14" s="16">
        <v>85.05</v>
      </c>
      <c r="V14" s="16">
        <v>80.400000000000006</v>
      </c>
      <c r="W14" s="16">
        <v>88.2</v>
      </c>
      <c r="X14" s="16">
        <v>86.100000000000009</v>
      </c>
      <c r="Y14" s="16">
        <v>84</v>
      </c>
      <c r="Z14" s="55">
        <v>83.100000000000009</v>
      </c>
      <c r="AA14" s="65">
        <v>1941</v>
      </c>
    </row>
    <row r="15" spans="1:27" x14ac:dyDescent="0.2">
      <c r="A15" s="7"/>
      <c r="B15" s="8" t="s">
        <v>47</v>
      </c>
      <c r="C15" s="14">
        <v>10.3</v>
      </c>
      <c r="D15" s="15">
        <v>8.8000000000000007</v>
      </c>
      <c r="E15" s="15">
        <v>8.9</v>
      </c>
      <c r="F15" s="15">
        <v>9</v>
      </c>
      <c r="G15" s="15">
        <v>9.1</v>
      </c>
      <c r="H15" s="15">
        <v>9</v>
      </c>
      <c r="I15" s="15">
        <v>14</v>
      </c>
      <c r="J15" s="15">
        <v>14.9</v>
      </c>
      <c r="K15" s="15">
        <v>22.8</v>
      </c>
      <c r="L15" s="16">
        <v>20</v>
      </c>
      <c r="M15" s="16">
        <v>17.900000000000002</v>
      </c>
      <c r="N15" s="16">
        <v>19.5</v>
      </c>
      <c r="O15" s="16">
        <v>16.8</v>
      </c>
      <c r="P15" s="16">
        <v>18</v>
      </c>
      <c r="Q15" s="16">
        <v>17.600000000000001</v>
      </c>
      <c r="R15" s="16">
        <v>16.7</v>
      </c>
      <c r="S15" s="16">
        <v>15.4</v>
      </c>
      <c r="T15" s="16">
        <v>16.8</v>
      </c>
      <c r="U15" s="16">
        <v>17.8</v>
      </c>
      <c r="V15" s="16">
        <v>16.8</v>
      </c>
      <c r="W15" s="16">
        <v>17</v>
      </c>
      <c r="X15" s="16">
        <v>18.7</v>
      </c>
      <c r="Y15" s="16">
        <v>15.700000000000001</v>
      </c>
      <c r="Z15" s="55">
        <v>12.4</v>
      </c>
      <c r="AA15" s="65">
        <v>363.9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16.95</v>
      </c>
      <c r="D17" s="15">
        <v>16.05</v>
      </c>
      <c r="E17" s="15">
        <v>16.350000000000001</v>
      </c>
      <c r="F17" s="15">
        <v>16.8</v>
      </c>
      <c r="G17" s="15">
        <v>16.649999999999999</v>
      </c>
      <c r="H17" s="15">
        <v>17.100000000000001</v>
      </c>
      <c r="I17" s="15">
        <v>16.350000000000001</v>
      </c>
      <c r="J17" s="15">
        <v>16.350000000000001</v>
      </c>
      <c r="K17" s="15">
        <v>24.900000000000002</v>
      </c>
      <c r="L17" s="16">
        <v>29.400000000000002</v>
      </c>
      <c r="M17" s="16">
        <v>25.05</v>
      </c>
      <c r="N17" s="16">
        <v>26.85</v>
      </c>
      <c r="O17" s="16">
        <v>22.05</v>
      </c>
      <c r="P17" s="16">
        <v>25.2</v>
      </c>
      <c r="Q17" s="16">
        <v>23.400000000000002</v>
      </c>
      <c r="R17" s="16">
        <v>21.3</v>
      </c>
      <c r="S17" s="16">
        <v>19.8</v>
      </c>
      <c r="T17" s="16">
        <v>17.400000000000002</v>
      </c>
      <c r="U17" s="16">
        <v>17.25</v>
      </c>
      <c r="V17" s="16">
        <v>18</v>
      </c>
      <c r="W17" s="16">
        <v>18.45</v>
      </c>
      <c r="X17" s="16">
        <v>16.8</v>
      </c>
      <c r="Y17" s="16">
        <v>16.05</v>
      </c>
      <c r="Z17" s="55">
        <v>17.100000000000001</v>
      </c>
      <c r="AA17" s="65">
        <v>471.6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6.3</v>
      </c>
      <c r="D19" s="15">
        <v>6.45</v>
      </c>
      <c r="E19" s="15">
        <v>6.15</v>
      </c>
      <c r="F19" s="15">
        <v>6.6000000000000005</v>
      </c>
      <c r="G19" s="15">
        <v>6.45</v>
      </c>
      <c r="H19" s="15">
        <v>6.45</v>
      </c>
      <c r="I19" s="15">
        <v>6.45</v>
      </c>
      <c r="J19" s="15">
        <v>7.65</v>
      </c>
      <c r="K19" s="15">
        <v>6.9</v>
      </c>
      <c r="L19" s="16">
        <v>7.05</v>
      </c>
      <c r="M19" s="16">
        <v>7.2</v>
      </c>
      <c r="N19" s="16">
        <v>8.85</v>
      </c>
      <c r="O19" s="16">
        <v>7.8</v>
      </c>
      <c r="P19" s="16">
        <v>7.5</v>
      </c>
      <c r="Q19" s="16">
        <v>9.15</v>
      </c>
      <c r="R19" s="16">
        <v>7.8</v>
      </c>
      <c r="S19" s="16">
        <v>8.1</v>
      </c>
      <c r="T19" s="16">
        <v>7.8</v>
      </c>
      <c r="U19" s="16">
        <v>7.95</v>
      </c>
      <c r="V19" s="16">
        <v>7.8</v>
      </c>
      <c r="W19" s="16">
        <v>6.9</v>
      </c>
      <c r="X19" s="16">
        <v>7.05</v>
      </c>
      <c r="Y19" s="16">
        <v>6.6000000000000005</v>
      </c>
      <c r="Z19" s="55">
        <v>6.45</v>
      </c>
      <c r="AA19" s="65">
        <v>173.4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7.7</v>
      </c>
      <c r="D21" s="15">
        <v>7.6000000000000005</v>
      </c>
      <c r="E21" s="15">
        <v>7.7</v>
      </c>
      <c r="F21" s="15">
        <v>7.4</v>
      </c>
      <c r="G21" s="15">
        <v>7.5</v>
      </c>
      <c r="H21" s="15">
        <v>9.4</v>
      </c>
      <c r="I21" s="15">
        <v>17.7</v>
      </c>
      <c r="J21" s="15">
        <v>22.5</v>
      </c>
      <c r="K21" s="15">
        <v>23.7</v>
      </c>
      <c r="L21" s="16">
        <v>25.400000000000002</v>
      </c>
      <c r="M21" s="16">
        <v>21.6</v>
      </c>
      <c r="N21" s="16">
        <v>32.1</v>
      </c>
      <c r="O21" s="16">
        <v>14.8</v>
      </c>
      <c r="P21" s="16">
        <v>23.2</v>
      </c>
      <c r="Q21" s="16">
        <v>14.4</v>
      </c>
      <c r="R21" s="16">
        <v>14.1</v>
      </c>
      <c r="S21" s="16">
        <v>15.9</v>
      </c>
      <c r="T21" s="16">
        <v>18.5</v>
      </c>
      <c r="U21" s="16">
        <v>21.3</v>
      </c>
      <c r="V21" s="16">
        <v>15.6</v>
      </c>
      <c r="W21" s="16">
        <v>20.5</v>
      </c>
      <c r="X21" s="16">
        <v>18.400000000000002</v>
      </c>
      <c r="Y21" s="16">
        <v>24.2</v>
      </c>
      <c r="Z21" s="55">
        <v>20.3</v>
      </c>
      <c r="AA21" s="65">
        <v>411.5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24</v>
      </c>
      <c r="D23" s="15">
        <v>20.400000000000002</v>
      </c>
      <c r="E23" s="15">
        <v>20.55</v>
      </c>
      <c r="F23" s="15">
        <v>21.900000000000002</v>
      </c>
      <c r="G23" s="15">
        <v>21.6</v>
      </c>
      <c r="H23" s="15">
        <v>21.900000000000002</v>
      </c>
      <c r="I23" s="15">
        <v>24.75</v>
      </c>
      <c r="J23" s="15">
        <v>23.85</v>
      </c>
      <c r="K23" s="15">
        <v>18</v>
      </c>
      <c r="L23" s="16">
        <v>22.650000000000002</v>
      </c>
      <c r="M23" s="16">
        <v>18.45</v>
      </c>
      <c r="N23" s="16">
        <v>19.95</v>
      </c>
      <c r="O23" s="16">
        <v>21.45</v>
      </c>
      <c r="P23" s="16">
        <v>19.350000000000001</v>
      </c>
      <c r="Q23" s="16">
        <v>18</v>
      </c>
      <c r="R23" s="16">
        <v>18</v>
      </c>
      <c r="S23" s="16">
        <v>18.600000000000001</v>
      </c>
      <c r="T23" s="16">
        <v>22.5</v>
      </c>
      <c r="U23" s="16">
        <v>20.25</v>
      </c>
      <c r="V23" s="16">
        <v>22.2</v>
      </c>
      <c r="W23" s="16">
        <v>25.35</v>
      </c>
      <c r="X23" s="16">
        <v>24.75</v>
      </c>
      <c r="Y23" s="16">
        <v>21.45</v>
      </c>
      <c r="Z23" s="55">
        <v>26.7</v>
      </c>
      <c r="AA23" s="65">
        <v>516.6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s="63" customFormat="1" ht="16.5" thickBot="1" x14ac:dyDescent="0.3">
      <c r="A25" s="58"/>
      <c r="B25" s="59" t="s">
        <v>2</v>
      </c>
      <c r="C25" s="60">
        <f t="shared" ref="C25:AA25" si="0">SUM(C8:C24)</f>
        <v>130.98750000000001</v>
      </c>
      <c r="D25" s="60">
        <f t="shared" si="0"/>
        <v>124.18249999999999</v>
      </c>
      <c r="E25" s="60">
        <f t="shared" si="0"/>
        <v>119.6875</v>
      </c>
      <c r="F25" s="60">
        <f t="shared" si="0"/>
        <v>128.63749999999999</v>
      </c>
      <c r="G25" s="60">
        <f t="shared" si="0"/>
        <v>122.98750000000001</v>
      </c>
      <c r="H25" s="60">
        <f t="shared" si="0"/>
        <v>128.08750000000001</v>
      </c>
      <c r="I25" s="60">
        <f t="shared" si="0"/>
        <v>158.78000000000003</v>
      </c>
      <c r="J25" s="60">
        <f t="shared" si="0"/>
        <v>170.92250000000001</v>
      </c>
      <c r="K25" s="60">
        <f t="shared" si="0"/>
        <v>193.08</v>
      </c>
      <c r="L25" s="60">
        <f t="shared" si="0"/>
        <v>209.22250000000003</v>
      </c>
      <c r="M25" s="60">
        <f t="shared" si="0"/>
        <v>180.82249999999999</v>
      </c>
      <c r="N25" s="60">
        <f t="shared" si="0"/>
        <v>214.82999999999998</v>
      </c>
      <c r="O25" s="60">
        <f t="shared" si="0"/>
        <v>166.03</v>
      </c>
      <c r="P25" s="60">
        <f t="shared" si="0"/>
        <v>186.88</v>
      </c>
      <c r="Q25" s="60">
        <f t="shared" si="0"/>
        <v>165.53000000000003</v>
      </c>
      <c r="R25" s="60">
        <f t="shared" si="0"/>
        <v>155.93</v>
      </c>
      <c r="S25" s="60">
        <f t="shared" si="0"/>
        <v>156.13749999999999</v>
      </c>
      <c r="T25" s="60">
        <f t="shared" si="0"/>
        <v>166.13749999999999</v>
      </c>
      <c r="U25" s="60">
        <f t="shared" si="0"/>
        <v>169.78</v>
      </c>
      <c r="V25" s="60">
        <f t="shared" si="0"/>
        <v>160.97999999999999</v>
      </c>
      <c r="W25" s="60">
        <f t="shared" si="0"/>
        <v>176.58</v>
      </c>
      <c r="X25" s="60">
        <f t="shared" si="0"/>
        <v>171.98750000000001</v>
      </c>
      <c r="Y25" s="60">
        <f t="shared" si="0"/>
        <v>168.17999999999998</v>
      </c>
      <c r="Z25" s="61">
        <f t="shared" si="0"/>
        <v>166.23000000000002</v>
      </c>
      <c r="AA25" s="62">
        <f t="shared" si="0"/>
        <v>3892.6099999999997</v>
      </c>
    </row>
    <row r="28" spans="1:27" ht="15.75" x14ac:dyDescent="0.2">
      <c r="A28" s="66"/>
      <c r="B28" s="66"/>
      <c r="C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8" t="s">
        <v>57</v>
      </c>
    </row>
    <row r="29" spans="1:27" ht="18.75" x14ac:dyDescent="0.2">
      <c r="A29" s="66"/>
      <c r="B29" s="77" t="s">
        <v>39</v>
      </c>
      <c r="C29" s="71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7" t="s">
        <v>38</v>
      </c>
    </row>
    <row r="30" spans="1:27" ht="13.5" thickBot="1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32.25" thickBot="1" x14ac:dyDescent="0.25">
      <c r="A31" s="75" t="s">
        <v>0</v>
      </c>
      <c r="B31" s="76" t="s">
        <v>1</v>
      </c>
      <c r="C31" s="78" t="s">
        <v>3</v>
      </c>
      <c r="D31" s="78" t="s">
        <v>4</v>
      </c>
      <c r="E31" s="78" t="s">
        <v>5</v>
      </c>
      <c r="F31" s="78" t="s">
        <v>6</v>
      </c>
      <c r="G31" s="78" t="s">
        <v>7</v>
      </c>
      <c r="H31" s="78" t="s">
        <v>8</v>
      </c>
      <c r="I31" s="78" t="s">
        <v>9</v>
      </c>
      <c r="J31" s="78" t="s">
        <v>10</v>
      </c>
      <c r="K31" s="78" t="s">
        <v>11</v>
      </c>
      <c r="L31" s="78" t="s">
        <v>12</v>
      </c>
      <c r="M31" s="78" t="s">
        <v>13</v>
      </c>
      <c r="N31" s="78" t="s">
        <v>14</v>
      </c>
      <c r="O31" s="78" t="s">
        <v>15</v>
      </c>
      <c r="P31" s="78" t="s">
        <v>16</v>
      </c>
      <c r="Q31" s="78" t="s">
        <v>17</v>
      </c>
      <c r="R31" s="78" t="s">
        <v>18</v>
      </c>
      <c r="S31" s="78" t="s">
        <v>19</v>
      </c>
      <c r="T31" s="78" t="s">
        <v>20</v>
      </c>
      <c r="U31" s="78" t="s">
        <v>21</v>
      </c>
      <c r="V31" s="78" t="s">
        <v>22</v>
      </c>
      <c r="W31" s="78" t="s">
        <v>23</v>
      </c>
      <c r="X31" s="78" t="s">
        <v>24</v>
      </c>
      <c r="Y31" s="78" t="s">
        <v>25</v>
      </c>
      <c r="Z31" s="81" t="s">
        <v>26</v>
      </c>
      <c r="AA31" s="79" t="s">
        <v>35</v>
      </c>
    </row>
    <row r="32" spans="1:27" x14ac:dyDescent="0.2">
      <c r="A32" s="69"/>
      <c r="B32" s="70" t="s">
        <v>40</v>
      </c>
      <c r="C32" s="72">
        <v>0.18</v>
      </c>
      <c r="D32" s="73">
        <v>0.20250000000000001</v>
      </c>
      <c r="E32" s="73">
        <v>0.18</v>
      </c>
      <c r="F32" s="73">
        <v>0.21</v>
      </c>
      <c r="G32" s="73">
        <v>0.18</v>
      </c>
      <c r="H32" s="73">
        <v>0.17250000000000001</v>
      </c>
      <c r="I32" s="73">
        <v>0.17250000000000001</v>
      </c>
      <c r="J32" s="73">
        <v>0.16500000000000001</v>
      </c>
      <c r="K32" s="73">
        <v>0.1575</v>
      </c>
      <c r="L32" s="74">
        <v>0.15</v>
      </c>
      <c r="M32" s="74">
        <v>0.16500000000000001</v>
      </c>
      <c r="N32" s="74">
        <v>0.1575</v>
      </c>
      <c r="O32" s="74">
        <v>0.17250000000000001</v>
      </c>
      <c r="P32" s="74">
        <v>0.1575</v>
      </c>
      <c r="Q32" s="74">
        <v>0.1575</v>
      </c>
      <c r="R32" s="74">
        <v>0.17250000000000001</v>
      </c>
      <c r="S32" s="74">
        <v>0.16500000000000001</v>
      </c>
      <c r="T32" s="74">
        <v>0.16500000000000001</v>
      </c>
      <c r="U32" s="74">
        <v>0.16500000000000001</v>
      </c>
      <c r="V32" s="74">
        <v>0.1575</v>
      </c>
      <c r="W32" s="74">
        <v>0.1575</v>
      </c>
      <c r="X32" s="74">
        <v>0.17250000000000001</v>
      </c>
      <c r="Y32" s="74">
        <v>0.1575</v>
      </c>
      <c r="Z32" s="82">
        <v>0.16500000000000001</v>
      </c>
      <c r="AA32" s="80">
        <v>4.057500000000001</v>
      </c>
    </row>
    <row r="33" spans="1:27" x14ac:dyDescent="0.2">
      <c r="A33" s="69"/>
      <c r="B33" s="70" t="s">
        <v>41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 x14ac:dyDescent="0.2">
      <c r="A34" s="69"/>
      <c r="B34" s="70" t="s">
        <v>42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82">
        <v>0</v>
      </c>
      <c r="AA34" s="88">
        <v>0</v>
      </c>
    </row>
    <row r="35" spans="1:27" x14ac:dyDescent="0.2">
      <c r="A35" s="69"/>
      <c r="B35" s="70" t="s">
        <v>43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82">
        <v>0</v>
      </c>
      <c r="AA35" s="88">
        <v>0</v>
      </c>
    </row>
    <row r="36" spans="1:27" x14ac:dyDescent="0.2">
      <c r="A36" s="69"/>
      <c r="B36" s="70" t="s">
        <v>44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82">
        <v>0</v>
      </c>
      <c r="AA36" s="88">
        <v>0</v>
      </c>
    </row>
    <row r="37" spans="1:27" x14ac:dyDescent="0.2">
      <c r="A37" s="69"/>
      <c r="B37" s="70" t="s">
        <v>45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82">
        <v>0</v>
      </c>
      <c r="AA37" s="88">
        <v>0</v>
      </c>
    </row>
    <row r="38" spans="1:27" x14ac:dyDescent="0.2">
      <c r="A38" s="69"/>
      <c r="B38" s="70" t="s">
        <v>46</v>
      </c>
      <c r="C38" s="72">
        <v>46.65</v>
      </c>
      <c r="D38" s="73">
        <v>46.050000000000004</v>
      </c>
      <c r="E38" s="73">
        <v>47.4</v>
      </c>
      <c r="F38" s="73">
        <v>46.95</v>
      </c>
      <c r="G38" s="73">
        <v>46.35</v>
      </c>
      <c r="H38" s="73">
        <v>45.300000000000004</v>
      </c>
      <c r="I38" s="73">
        <v>48.300000000000004</v>
      </c>
      <c r="J38" s="73">
        <v>46.35</v>
      </c>
      <c r="K38" s="73">
        <v>51</v>
      </c>
      <c r="L38" s="74">
        <v>53.85</v>
      </c>
      <c r="M38" s="74">
        <v>47.1</v>
      </c>
      <c r="N38" s="74">
        <v>58.35</v>
      </c>
      <c r="O38" s="74">
        <v>44.7</v>
      </c>
      <c r="P38" s="74">
        <v>43.2</v>
      </c>
      <c r="Q38" s="74">
        <v>39.75</v>
      </c>
      <c r="R38" s="74">
        <v>42.45</v>
      </c>
      <c r="S38" s="74">
        <v>43.050000000000004</v>
      </c>
      <c r="T38" s="74">
        <v>42</v>
      </c>
      <c r="U38" s="74">
        <v>44.550000000000004</v>
      </c>
      <c r="V38" s="74">
        <v>48.15</v>
      </c>
      <c r="W38" s="74">
        <v>51.9</v>
      </c>
      <c r="X38" s="74">
        <v>48.15</v>
      </c>
      <c r="Y38" s="74">
        <v>51.15</v>
      </c>
      <c r="Z38" s="82">
        <v>49.2</v>
      </c>
      <c r="AA38" s="88">
        <v>1131.9000000000003</v>
      </c>
    </row>
    <row r="39" spans="1:27" x14ac:dyDescent="0.2">
      <c r="A39" s="69"/>
      <c r="B39" s="70" t="s">
        <v>47</v>
      </c>
      <c r="C39" s="72">
        <v>9.7000000000000011</v>
      </c>
      <c r="D39" s="73">
        <v>9.1</v>
      </c>
      <c r="E39" s="73">
        <v>9.2000000000000011</v>
      </c>
      <c r="F39" s="73">
        <v>9.2000000000000011</v>
      </c>
      <c r="G39" s="73">
        <v>9</v>
      </c>
      <c r="H39" s="73">
        <v>8.5</v>
      </c>
      <c r="I39" s="73">
        <v>8.5</v>
      </c>
      <c r="J39" s="73">
        <v>9.1</v>
      </c>
      <c r="K39" s="73">
        <v>9.7000000000000011</v>
      </c>
      <c r="L39" s="74">
        <v>10.6</v>
      </c>
      <c r="M39" s="74">
        <v>10</v>
      </c>
      <c r="N39" s="74">
        <v>10.1</v>
      </c>
      <c r="O39" s="74">
        <v>10.3</v>
      </c>
      <c r="P39" s="74">
        <v>9.4</v>
      </c>
      <c r="Q39" s="74">
        <v>9.9</v>
      </c>
      <c r="R39" s="74">
        <v>10.8</v>
      </c>
      <c r="S39" s="74">
        <v>10.5</v>
      </c>
      <c r="T39" s="74">
        <v>10</v>
      </c>
      <c r="U39" s="74">
        <v>9.1</v>
      </c>
      <c r="V39" s="74">
        <v>9.3000000000000007</v>
      </c>
      <c r="W39" s="74">
        <v>9.7000000000000011</v>
      </c>
      <c r="X39" s="74">
        <v>9.7000000000000011</v>
      </c>
      <c r="Y39" s="74">
        <v>8.3000000000000007</v>
      </c>
      <c r="Z39" s="82">
        <v>8.1999999999999993</v>
      </c>
      <c r="AA39" s="88">
        <v>227.89999999999998</v>
      </c>
    </row>
    <row r="40" spans="1:27" x14ac:dyDescent="0.2">
      <c r="A40" s="69"/>
      <c r="B40" s="70" t="s">
        <v>48</v>
      </c>
      <c r="C40" s="72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82">
        <v>0</v>
      </c>
      <c r="AA40" s="88">
        <v>0</v>
      </c>
    </row>
    <row r="41" spans="1:27" x14ac:dyDescent="0.2">
      <c r="A41" s="69"/>
      <c r="B41" s="70" t="s">
        <v>49</v>
      </c>
      <c r="C41" s="72">
        <v>6.6000000000000005</v>
      </c>
      <c r="D41" s="73">
        <v>6.6000000000000005</v>
      </c>
      <c r="E41" s="73">
        <v>7.05</v>
      </c>
      <c r="F41" s="73">
        <v>6.6000000000000005</v>
      </c>
      <c r="G41" s="73">
        <v>6.6000000000000005</v>
      </c>
      <c r="H41" s="73">
        <v>6.45</v>
      </c>
      <c r="I41" s="73">
        <v>6.75</v>
      </c>
      <c r="J41" s="73">
        <v>5.1000000000000005</v>
      </c>
      <c r="K41" s="73">
        <v>6.45</v>
      </c>
      <c r="L41" s="74">
        <v>5.55</v>
      </c>
      <c r="M41" s="74">
        <v>6.75</v>
      </c>
      <c r="N41" s="74">
        <v>7.3500000000000005</v>
      </c>
      <c r="O41" s="74">
        <v>6.9</v>
      </c>
      <c r="P41" s="74">
        <v>5.8500000000000005</v>
      </c>
      <c r="Q41" s="74">
        <v>7.3500000000000005</v>
      </c>
      <c r="R41" s="74">
        <v>7.8</v>
      </c>
      <c r="S41" s="74">
        <v>7.3500000000000005</v>
      </c>
      <c r="T41" s="74">
        <v>6.9</v>
      </c>
      <c r="U41" s="74">
        <v>5.1000000000000005</v>
      </c>
      <c r="V41" s="74">
        <v>6.3</v>
      </c>
      <c r="W41" s="74">
        <v>5.4</v>
      </c>
      <c r="X41" s="74">
        <v>5.8500000000000005</v>
      </c>
      <c r="Y41" s="74">
        <v>4.95</v>
      </c>
      <c r="Z41" s="82">
        <v>4.8</v>
      </c>
      <c r="AA41" s="88">
        <v>152.39999999999998</v>
      </c>
    </row>
    <row r="42" spans="1:27" x14ac:dyDescent="0.2">
      <c r="A42" s="69"/>
      <c r="B42" s="70" t="s">
        <v>50</v>
      </c>
      <c r="C42" s="72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82">
        <v>0</v>
      </c>
      <c r="AA42" s="88">
        <v>0</v>
      </c>
    </row>
    <row r="43" spans="1:27" x14ac:dyDescent="0.2">
      <c r="A43" s="69"/>
      <c r="B43" s="70" t="s">
        <v>51</v>
      </c>
      <c r="C43" s="72">
        <v>0.6</v>
      </c>
      <c r="D43" s="73">
        <v>0.75</v>
      </c>
      <c r="E43" s="73">
        <v>0.75</v>
      </c>
      <c r="F43" s="73">
        <v>0.9</v>
      </c>
      <c r="G43" s="73">
        <v>0.6</v>
      </c>
      <c r="H43" s="73">
        <v>0.9</v>
      </c>
      <c r="I43" s="73">
        <v>0.75</v>
      </c>
      <c r="J43" s="73">
        <v>0.75</v>
      </c>
      <c r="K43" s="73">
        <v>0.45</v>
      </c>
      <c r="L43" s="74">
        <v>0.45</v>
      </c>
      <c r="M43" s="74">
        <v>0.75</v>
      </c>
      <c r="N43" s="74">
        <v>0.9</v>
      </c>
      <c r="O43" s="74">
        <v>0.75</v>
      </c>
      <c r="P43" s="74">
        <v>0.45</v>
      </c>
      <c r="Q43" s="74">
        <v>0.6</v>
      </c>
      <c r="R43" s="74">
        <v>0.6</v>
      </c>
      <c r="S43" s="74">
        <v>0.9</v>
      </c>
      <c r="T43" s="74">
        <v>0.6</v>
      </c>
      <c r="U43" s="74">
        <v>0.75</v>
      </c>
      <c r="V43" s="74">
        <v>0.75</v>
      </c>
      <c r="W43" s="74">
        <v>0.6</v>
      </c>
      <c r="X43" s="74">
        <v>0.75</v>
      </c>
      <c r="Y43" s="74">
        <v>0.6</v>
      </c>
      <c r="Z43" s="82">
        <v>0.45</v>
      </c>
      <c r="AA43" s="88">
        <v>16.349999999999998</v>
      </c>
    </row>
    <row r="44" spans="1:27" x14ac:dyDescent="0.2">
      <c r="A44" s="69"/>
      <c r="B44" s="70" t="s">
        <v>52</v>
      </c>
      <c r="C44" s="72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  <c r="Y44" s="74">
        <v>0</v>
      </c>
      <c r="Z44" s="82">
        <v>0</v>
      </c>
      <c r="AA44" s="88">
        <v>0</v>
      </c>
    </row>
    <row r="45" spans="1:27" x14ac:dyDescent="0.2">
      <c r="A45" s="69"/>
      <c r="B45" s="70" t="s">
        <v>53</v>
      </c>
      <c r="C45" s="72">
        <v>12.700000000000001</v>
      </c>
      <c r="D45" s="73">
        <v>13.1</v>
      </c>
      <c r="E45" s="73">
        <v>13.6</v>
      </c>
      <c r="F45" s="73">
        <v>13</v>
      </c>
      <c r="G45" s="73">
        <v>13.4</v>
      </c>
      <c r="H45" s="73">
        <v>13</v>
      </c>
      <c r="I45" s="73">
        <v>16.7</v>
      </c>
      <c r="J45" s="73">
        <v>16.8</v>
      </c>
      <c r="K45" s="73">
        <v>20.5</v>
      </c>
      <c r="L45" s="74">
        <v>23.5</v>
      </c>
      <c r="M45" s="74">
        <v>16</v>
      </c>
      <c r="N45" s="74">
        <v>27.3</v>
      </c>
      <c r="O45" s="74">
        <v>11.3</v>
      </c>
      <c r="P45" s="74">
        <v>14.9</v>
      </c>
      <c r="Q45" s="74">
        <v>8</v>
      </c>
      <c r="R45" s="74">
        <v>7.8</v>
      </c>
      <c r="S45" s="74">
        <v>7.8</v>
      </c>
      <c r="T45" s="74">
        <v>8.5</v>
      </c>
      <c r="U45" s="74">
        <v>15.1</v>
      </c>
      <c r="V45" s="74">
        <v>17.3</v>
      </c>
      <c r="W45" s="74">
        <v>22</v>
      </c>
      <c r="X45" s="74">
        <v>16.899999999999999</v>
      </c>
      <c r="Y45" s="74">
        <v>22.5</v>
      </c>
      <c r="Z45" s="82">
        <v>22.1</v>
      </c>
      <c r="AA45" s="88">
        <v>373.80000000000013</v>
      </c>
    </row>
    <row r="46" spans="1:27" x14ac:dyDescent="0.2">
      <c r="A46" s="69"/>
      <c r="B46" s="70" t="s">
        <v>54</v>
      </c>
      <c r="C46" s="72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82">
        <v>0</v>
      </c>
      <c r="AA46" s="88">
        <v>0</v>
      </c>
    </row>
    <row r="47" spans="1:27" x14ac:dyDescent="0.2">
      <c r="A47" s="69"/>
      <c r="B47" s="70" t="s">
        <v>55</v>
      </c>
      <c r="C47" s="72">
        <v>17.400000000000002</v>
      </c>
      <c r="D47" s="73">
        <v>16.8</v>
      </c>
      <c r="E47" s="73">
        <v>17.100000000000001</v>
      </c>
      <c r="F47" s="73">
        <v>17.400000000000002</v>
      </c>
      <c r="G47" s="73">
        <v>17.100000000000001</v>
      </c>
      <c r="H47" s="73">
        <v>16.649999999999999</v>
      </c>
      <c r="I47" s="73">
        <v>16.2</v>
      </c>
      <c r="J47" s="73">
        <v>15.6</v>
      </c>
      <c r="K47" s="73">
        <v>14.700000000000001</v>
      </c>
      <c r="L47" s="74">
        <v>14.4</v>
      </c>
      <c r="M47" s="74">
        <v>14.700000000000001</v>
      </c>
      <c r="N47" s="74">
        <v>14.4</v>
      </c>
      <c r="O47" s="74">
        <v>16.5</v>
      </c>
      <c r="P47" s="74">
        <v>13.65</v>
      </c>
      <c r="Q47" s="74">
        <v>15.15</v>
      </c>
      <c r="R47" s="74">
        <v>16.2</v>
      </c>
      <c r="S47" s="74">
        <v>17.55</v>
      </c>
      <c r="T47" s="74">
        <v>16.649999999999999</v>
      </c>
      <c r="U47" s="74">
        <v>15.3</v>
      </c>
      <c r="V47" s="74">
        <v>15.6</v>
      </c>
      <c r="W47" s="74">
        <v>15.6</v>
      </c>
      <c r="X47" s="74">
        <v>16.05</v>
      </c>
      <c r="Y47" s="74">
        <v>15.9</v>
      </c>
      <c r="Z47" s="82">
        <v>14.4</v>
      </c>
      <c r="AA47" s="88">
        <v>381</v>
      </c>
    </row>
    <row r="48" spans="1:27" x14ac:dyDescent="0.2">
      <c r="A48" s="69"/>
      <c r="B48" s="70" t="s">
        <v>56</v>
      </c>
      <c r="C48" s="72">
        <v>0</v>
      </c>
      <c r="D48" s="73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82">
        <v>0</v>
      </c>
      <c r="AA48" s="88">
        <v>0</v>
      </c>
    </row>
    <row r="49" spans="1:27" ht="16.5" thickBot="1" x14ac:dyDescent="0.3">
      <c r="A49" s="83"/>
      <c r="B49" s="84" t="s">
        <v>2</v>
      </c>
      <c r="C49" s="85">
        <v>93.830000000000013</v>
      </c>
      <c r="D49" s="85">
        <v>92.602500000000006</v>
      </c>
      <c r="E49" s="85">
        <v>95.28</v>
      </c>
      <c r="F49" s="85">
        <v>94.260000000000019</v>
      </c>
      <c r="G49" s="85">
        <v>93.230000000000018</v>
      </c>
      <c r="H49" s="85">
        <v>90.972499999999997</v>
      </c>
      <c r="I49" s="85">
        <v>97.372500000000002</v>
      </c>
      <c r="J49" s="85">
        <v>93.864999999999995</v>
      </c>
      <c r="K49" s="85">
        <v>102.95750000000001</v>
      </c>
      <c r="L49" s="85">
        <v>108.5</v>
      </c>
      <c r="M49" s="85">
        <v>95.465000000000003</v>
      </c>
      <c r="N49" s="85">
        <v>118.5575</v>
      </c>
      <c r="O49" s="85">
        <v>90.622500000000002</v>
      </c>
      <c r="P49" s="85">
        <v>87.607500000000016</v>
      </c>
      <c r="Q49" s="85">
        <v>80.907499999999999</v>
      </c>
      <c r="R49" s="85">
        <v>85.822500000000005</v>
      </c>
      <c r="S49" s="85">
        <v>87.314999999999998</v>
      </c>
      <c r="T49" s="85">
        <v>84.814999999999998</v>
      </c>
      <c r="U49" s="85">
        <v>90.064999999999998</v>
      </c>
      <c r="V49" s="85">
        <v>97.55749999999999</v>
      </c>
      <c r="W49" s="85">
        <v>105.35749999999999</v>
      </c>
      <c r="X49" s="85">
        <v>97.572500000000005</v>
      </c>
      <c r="Y49" s="85">
        <v>103.5575</v>
      </c>
      <c r="Z49" s="86">
        <v>99.314999999999998</v>
      </c>
      <c r="AA49" s="87">
        <v>2287.4075000000003</v>
      </c>
    </row>
    <row r="80" spans="2:9" ht="17.25" hidden="1" customHeight="1" x14ac:dyDescent="0.2">
      <c r="B80" s="5" t="s">
        <v>33</v>
      </c>
      <c r="C80" s="4"/>
      <c r="D80" s="9">
        <v>1</v>
      </c>
      <c r="E80" s="10">
        <v>0</v>
      </c>
      <c r="F80" s="10">
        <v>0</v>
      </c>
      <c r="G80" s="10">
        <v>1</v>
      </c>
      <c r="H80" s="10">
        <v>1</v>
      </c>
      <c r="I8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Благовещенье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Благовещенье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2015-07-09T14:11:16Z</dcterms:modified>
</cp:coreProperties>
</file>